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7400" windowHeight="11640"/>
  </bookViews>
  <sheets>
    <sheet name="Лист1" sheetId="1" r:id="rId1"/>
  </sheets>
  <definedNames>
    <definedName name="_xlnm.Print_Titles" localSheetId="0">Лист1!$2:$2</definedName>
  </definedNames>
  <calcPr calcId="152511"/>
</workbook>
</file>

<file path=xl/calcChain.xml><?xml version="1.0" encoding="utf-8"?>
<calcChain xmlns="http://schemas.openxmlformats.org/spreadsheetml/2006/main">
  <c r="M31" i="1" l="1"/>
  <c r="H31" i="1"/>
  <c r="C31" i="1"/>
  <c r="B3" i="1" l="1"/>
  <c r="F3" i="1" l="1"/>
  <c r="E3" i="1"/>
  <c r="D3" i="1"/>
  <c r="C3" i="1" l="1"/>
</calcChain>
</file>

<file path=xl/sharedStrings.xml><?xml version="1.0" encoding="utf-8"?>
<sst xmlns="http://schemas.openxmlformats.org/spreadsheetml/2006/main" count="67" uniqueCount="43">
  <si>
    <t>2016 год</t>
  </si>
  <si>
    <t>2017 год</t>
  </si>
  <si>
    <t>Норматив, %</t>
  </si>
  <si>
    <t>Наименование муниципального образования (МО) Новосибирской области</t>
  </si>
  <si>
    <t>Протяженность автодорог, км.</t>
  </si>
  <si>
    <t>Район, городской округ</t>
  </si>
  <si>
    <t>Доходы от уплаты акцизов на дизельное топливо</t>
  </si>
  <si>
    <t>Доходы от уплаты акцизов на моторные масла для дизельных и (или) карбюраторных (инжекторных) двигателей</t>
  </si>
  <si>
    <t>Доходы от уплаты акцизов на автомобильный бензин</t>
  </si>
  <si>
    <t>Доходы от уплаты акцизов на прямогонный бензин</t>
  </si>
  <si>
    <t>КБК</t>
  </si>
  <si>
    <t>100 1 03 02230 01 0000 110</t>
  </si>
  <si>
    <t>100 1 03 02240 01 0000 110</t>
  </si>
  <si>
    <t>100 1 03 02250 01 0000 110</t>
  </si>
  <si>
    <t>100 1 03 02260 01 0000 110</t>
  </si>
  <si>
    <t>Тогучинский</t>
  </si>
  <si>
    <t>2018 год</t>
  </si>
  <si>
    <t>муниципальный район</t>
  </si>
  <si>
    <t>город Тогучин</t>
  </si>
  <si>
    <t>рабочий поселок Горный</t>
  </si>
  <si>
    <t>Борцовский сельсовет</t>
  </si>
  <si>
    <t>Буготакский сельсовет</t>
  </si>
  <si>
    <t>Вассинский сельсовет</t>
  </si>
  <si>
    <t>Гутовский сельсовет</t>
  </si>
  <si>
    <t>Завьяловский сельсовет</t>
  </si>
  <si>
    <t>Заречный сельсовет</t>
  </si>
  <si>
    <t>Киикский сельсовет</t>
  </si>
  <si>
    <t>Кировский сельсовет</t>
  </si>
  <si>
    <t>Коуракский сельсовет</t>
  </si>
  <si>
    <t>Кудельно-Ключевской сельсовет</t>
  </si>
  <si>
    <t>Кудринский сельсовет</t>
  </si>
  <si>
    <t>Лебедевский сельсовет</t>
  </si>
  <si>
    <t>Мирновский сельсовет</t>
  </si>
  <si>
    <t>Нечаевский сельсовет</t>
  </si>
  <si>
    <t>Репьевский сельсовет</t>
  </si>
  <si>
    <t>Степногутовский сельсовет</t>
  </si>
  <si>
    <t>Сурковский сельсовет</t>
  </si>
  <si>
    <t>Усть-Каменский сельсовет</t>
  </si>
  <si>
    <t>Чемской сельсовет</t>
  </si>
  <si>
    <t>Шахтинский сельсовет</t>
  </si>
  <si>
    <t>Тогучинский район</t>
  </si>
  <si>
    <t>Всего, тыс. рублей</t>
  </si>
  <si>
    <t>Прогноз поступления доходов от уплаты акцизов на нефтепродукты в бюджет Тогучинского района Новосибирской области в 2016 - 2018 годах,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</si>
</sst>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#,##0.00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/>
    </xf>
    <xf numFmtId="166" fontId="8" fillId="0" borderId="1" xfId="0" applyNumberFormat="1" applyFont="1" applyFill="1" applyBorder="1" applyAlignment="1" applyProtection="1">
      <alignment horizontal="right" vertical="center"/>
    </xf>
    <xf numFmtId="164" fontId="8" fillId="0" borderId="1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Normal="100" workbookViewId="0">
      <pane xSplit="1" ySplit="3" topLeftCell="B28" activePane="bottomRight" state="frozen"/>
      <selection pane="topRight" activeCell="B1" sqref="B1"/>
      <selection pane="bottomLeft" activeCell="A4" sqref="A4"/>
      <selection pane="bottomRight" sqref="A1:XFD41"/>
    </sheetView>
  </sheetViews>
  <sheetFormatPr defaultColWidth="55.140625" defaultRowHeight="15" x14ac:dyDescent="0.25"/>
  <cols>
    <col min="1" max="1" width="32.140625" customWidth="1"/>
    <col min="2" max="2" width="15.42578125" customWidth="1"/>
    <col min="3" max="3" width="10.7109375" customWidth="1"/>
    <col min="4" max="4" width="9.7109375" customWidth="1"/>
    <col min="5" max="5" width="9.42578125" customWidth="1"/>
    <col min="6" max="6" width="9.85546875" customWidth="1"/>
    <col min="7" max="18" width="8.7109375" customWidth="1"/>
  </cols>
  <sheetData>
    <row r="1" spans="1:6" ht="49.5" customHeight="1" x14ac:dyDescent="0.25">
      <c r="A1" s="21" t="s">
        <v>42</v>
      </c>
      <c r="B1" s="21"/>
      <c r="C1" s="21"/>
      <c r="D1" s="21"/>
      <c r="E1" s="21"/>
      <c r="F1" s="21"/>
    </row>
    <row r="2" spans="1:6" ht="60" customHeight="1" x14ac:dyDescent="0.25">
      <c r="A2" s="5" t="s">
        <v>3</v>
      </c>
      <c r="B2" s="6" t="s">
        <v>4</v>
      </c>
      <c r="C2" s="6" t="s">
        <v>2</v>
      </c>
      <c r="D2" s="7" t="s">
        <v>0</v>
      </c>
      <c r="E2" s="7" t="s">
        <v>1</v>
      </c>
      <c r="F2" s="7" t="s">
        <v>16</v>
      </c>
    </row>
    <row r="3" spans="1:6" x14ac:dyDescent="0.25">
      <c r="A3" s="1" t="s">
        <v>40</v>
      </c>
      <c r="B3" s="8">
        <f>SUM(B4:B26)</f>
        <v>735.10000000000014</v>
      </c>
      <c r="C3" s="9">
        <f>SUM(C4:C26)</f>
        <v>0.58534999999999993</v>
      </c>
      <c r="D3" s="8">
        <f>SUM(D4:D26)</f>
        <v>33153</v>
      </c>
      <c r="E3" s="8">
        <f>SUM(E4:E26)</f>
        <v>26454.000000000004</v>
      </c>
      <c r="F3" s="8">
        <f>SUM(F4:F26)</f>
        <v>27969.000000000004</v>
      </c>
    </row>
    <row r="4" spans="1:6" x14ac:dyDescent="0.25">
      <c r="A4" s="2" t="s">
        <v>17</v>
      </c>
      <c r="B4" s="3">
        <v>50.2</v>
      </c>
      <c r="C4" s="4">
        <v>3.9969999999999999E-2</v>
      </c>
      <c r="D4" s="3">
        <v>2263.8000000000002</v>
      </c>
      <c r="E4" s="3">
        <v>1806.4</v>
      </c>
      <c r="F4" s="3">
        <v>1909.8</v>
      </c>
    </row>
    <row r="5" spans="1:6" x14ac:dyDescent="0.25">
      <c r="A5" s="2" t="s">
        <v>18</v>
      </c>
      <c r="B5" s="3">
        <v>116.7</v>
      </c>
      <c r="C5" s="4">
        <v>9.2929999999999999E-2</v>
      </c>
      <c r="D5" s="3">
        <v>5263.4</v>
      </c>
      <c r="E5" s="3">
        <v>4199.8</v>
      </c>
      <c r="F5" s="3">
        <v>4440.3</v>
      </c>
    </row>
    <row r="6" spans="1:6" x14ac:dyDescent="0.25">
      <c r="A6" s="2" t="s">
        <v>19</v>
      </c>
      <c r="B6" s="3">
        <v>27.6</v>
      </c>
      <c r="C6" s="4">
        <v>2.198E-2</v>
      </c>
      <c r="D6" s="3">
        <v>1244.9000000000001</v>
      </c>
      <c r="E6" s="3">
        <v>993.4</v>
      </c>
      <c r="F6" s="3">
        <v>1050.2</v>
      </c>
    </row>
    <row r="7" spans="1:6" x14ac:dyDescent="0.25">
      <c r="A7" s="2" t="s">
        <v>20</v>
      </c>
      <c r="B7" s="3">
        <v>10.199999999999999</v>
      </c>
      <c r="C7" s="4">
        <v>8.1200000000000005E-3</v>
      </c>
      <c r="D7" s="3">
        <v>459.9</v>
      </c>
      <c r="E7" s="3">
        <v>367</v>
      </c>
      <c r="F7" s="3">
        <v>388</v>
      </c>
    </row>
    <row r="8" spans="1:6" x14ac:dyDescent="0.25">
      <c r="A8" s="2" t="s">
        <v>21</v>
      </c>
      <c r="B8" s="3">
        <v>52</v>
      </c>
      <c r="C8" s="4">
        <v>4.1410000000000002E-2</v>
      </c>
      <c r="D8" s="3">
        <v>2345.4</v>
      </c>
      <c r="E8" s="3">
        <v>1871.5</v>
      </c>
      <c r="F8" s="3">
        <v>1978.6</v>
      </c>
    </row>
    <row r="9" spans="1:6" x14ac:dyDescent="0.25">
      <c r="A9" s="2" t="s">
        <v>22</v>
      </c>
      <c r="B9" s="3">
        <v>35</v>
      </c>
      <c r="C9" s="4">
        <v>2.7869999999999999E-2</v>
      </c>
      <c r="D9" s="3">
        <v>1578.5</v>
      </c>
      <c r="E9" s="3">
        <v>1259.5</v>
      </c>
      <c r="F9" s="3">
        <v>1331.7</v>
      </c>
    </row>
    <row r="10" spans="1:6" x14ac:dyDescent="0.25">
      <c r="A10" s="2" t="s">
        <v>23</v>
      </c>
      <c r="B10" s="3">
        <v>21.7</v>
      </c>
      <c r="C10" s="4">
        <v>1.728E-2</v>
      </c>
      <c r="D10" s="3">
        <v>978.7</v>
      </c>
      <c r="E10" s="3">
        <v>780.9</v>
      </c>
      <c r="F10" s="3">
        <v>825.7</v>
      </c>
    </row>
    <row r="11" spans="1:6" x14ac:dyDescent="0.25">
      <c r="A11" s="2" t="s">
        <v>24</v>
      </c>
      <c r="B11" s="3">
        <v>23.1</v>
      </c>
      <c r="C11" s="4">
        <v>1.839E-2</v>
      </c>
      <c r="D11" s="3">
        <v>1041.5999999999999</v>
      </c>
      <c r="E11" s="3">
        <v>831.1</v>
      </c>
      <c r="F11" s="3">
        <v>878.7</v>
      </c>
    </row>
    <row r="12" spans="1:6" x14ac:dyDescent="0.25">
      <c r="A12" s="2" t="s">
        <v>25</v>
      </c>
      <c r="B12" s="3">
        <v>22.3</v>
      </c>
      <c r="C12" s="4">
        <v>1.7760000000000001E-2</v>
      </c>
      <c r="D12" s="3">
        <v>1005.9</v>
      </c>
      <c r="E12" s="3">
        <v>802.6</v>
      </c>
      <c r="F12" s="3">
        <v>848.6</v>
      </c>
    </row>
    <row r="13" spans="1:6" x14ac:dyDescent="0.25">
      <c r="A13" s="2" t="s">
        <v>26</v>
      </c>
      <c r="B13" s="3">
        <v>24.8</v>
      </c>
      <c r="C13" s="4">
        <v>1.975E-2</v>
      </c>
      <c r="D13" s="3">
        <v>1118.5999999999999</v>
      </c>
      <c r="E13" s="3">
        <v>892.6</v>
      </c>
      <c r="F13" s="3">
        <v>943.7</v>
      </c>
    </row>
    <row r="14" spans="1:6" x14ac:dyDescent="0.25">
      <c r="A14" s="2" t="s">
        <v>27</v>
      </c>
      <c r="B14" s="3">
        <v>50.5</v>
      </c>
      <c r="C14" s="4">
        <v>4.0210000000000003E-2</v>
      </c>
      <c r="D14" s="3">
        <v>2277.4</v>
      </c>
      <c r="E14" s="3">
        <v>1817.2</v>
      </c>
      <c r="F14" s="3">
        <v>1921.3</v>
      </c>
    </row>
    <row r="15" spans="1:6" x14ac:dyDescent="0.25">
      <c r="A15" s="2" t="s">
        <v>28</v>
      </c>
      <c r="B15" s="3">
        <v>38</v>
      </c>
      <c r="C15" s="4">
        <v>3.0259999999999999E-2</v>
      </c>
      <c r="D15" s="3">
        <v>1713.9</v>
      </c>
      <c r="E15" s="3">
        <v>1367.6</v>
      </c>
      <c r="F15" s="3">
        <v>1445.9</v>
      </c>
    </row>
    <row r="16" spans="1:6" x14ac:dyDescent="0.25">
      <c r="A16" s="2" t="s">
        <v>29</v>
      </c>
      <c r="B16" s="3">
        <v>23.6</v>
      </c>
      <c r="C16" s="4">
        <v>1.8790000000000001E-2</v>
      </c>
      <c r="D16" s="3">
        <v>1064.2</v>
      </c>
      <c r="E16" s="3">
        <v>849.2</v>
      </c>
      <c r="F16" s="3">
        <v>897.8</v>
      </c>
    </row>
    <row r="17" spans="1:17" x14ac:dyDescent="0.25">
      <c r="A17" s="2" t="s">
        <v>30</v>
      </c>
      <c r="B17" s="3">
        <v>34.5</v>
      </c>
      <c r="C17" s="4">
        <v>2.7470000000000001E-2</v>
      </c>
      <c r="D17" s="3">
        <v>1555.8</v>
      </c>
      <c r="E17" s="3">
        <v>1241.5</v>
      </c>
      <c r="F17" s="3">
        <v>1312.6</v>
      </c>
    </row>
    <row r="18" spans="1:17" x14ac:dyDescent="0.25">
      <c r="A18" s="2" t="s">
        <v>31</v>
      </c>
      <c r="B18" s="3">
        <v>22.1</v>
      </c>
      <c r="C18" s="4">
        <v>1.7600000000000001E-2</v>
      </c>
      <c r="D18" s="3">
        <v>996.8</v>
      </c>
      <c r="E18" s="3">
        <v>795.4</v>
      </c>
      <c r="F18" s="3">
        <v>841</v>
      </c>
    </row>
    <row r="19" spans="1:17" x14ac:dyDescent="0.25">
      <c r="A19" s="2" t="s">
        <v>32</v>
      </c>
      <c r="B19" s="3">
        <v>18.7</v>
      </c>
      <c r="C19" s="4">
        <v>1.489E-2</v>
      </c>
      <c r="D19" s="3">
        <v>843.3</v>
      </c>
      <c r="E19" s="3">
        <v>672.9</v>
      </c>
      <c r="F19" s="3">
        <v>711.5</v>
      </c>
    </row>
    <row r="20" spans="1:17" x14ac:dyDescent="0.25">
      <c r="A20" s="2" t="s">
        <v>33</v>
      </c>
      <c r="B20" s="3">
        <v>10.7</v>
      </c>
      <c r="C20" s="4">
        <v>8.5199999999999998E-3</v>
      </c>
      <c r="D20" s="3">
        <v>482.6</v>
      </c>
      <c r="E20" s="3">
        <v>385.1</v>
      </c>
      <c r="F20" s="3">
        <v>407.1</v>
      </c>
    </row>
    <row r="21" spans="1:17" x14ac:dyDescent="0.25">
      <c r="A21" s="2" t="s">
        <v>34</v>
      </c>
      <c r="B21" s="3">
        <v>27.5</v>
      </c>
      <c r="C21" s="4">
        <v>2.1899999999999999E-2</v>
      </c>
      <c r="D21" s="3">
        <v>1240.4000000000001</v>
      </c>
      <c r="E21" s="3">
        <v>989.7</v>
      </c>
      <c r="F21" s="3">
        <v>1046.4000000000001</v>
      </c>
    </row>
    <row r="22" spans="1:17" x14ac:dyDescent="0.25">
      <c r="A22" s="2" t="s">
        <v>35</v>
      </c>
      <c r="B22" s="3">
        <v>15.3</v>
      </c>
      <c r="C22" s="4">
        <v>1.218E-2</v>
      </c>
      <c r="D22" s="3">
        <v>689.8</v>
      </c>
      <c r="E22" s="3">
        <v>550.5</v>
      </c>
      <c r="F22" s="3">
        <v>582</v>
      </c>
    </row>
    <row r="23" spans="1:17" x14ac:dyDescent="0.25">
      <c r="A23" s="2" t="s">
        <v>36</v>
      </c>
      <c r="B23" s="3">
        <v>44.9</v>
      </c>
      <c r="C23" s="4">
        <v>3.5749999999999997E-2</v>
      </c>
      <c r="D23" s="3">
        <v>2024.8</v>
      </c>
      <c r="E23" s="3">
        <v>1615.6</v>
      </c>
      <c r="F23" s="3">
        <v>1708.2</v>
      </c>
    </row>
    <row r="24" spans="1:17" x14ac:dyDescent="0.25">
      <c r="A24" s="2" t="s">
        <v>37</v>
      </c>
      <c r="B24" s="3">
        <v>10.8</v>
      </c>
      <c r="C24" s="4">
        <v>8.6E-3</v>
      </c>
      <c r="D24" s="3">
        <v>487.1</v>
      </c>
      <c r="E24" s="3">
        <v>388.7</v>
      </c>
      <c r="F24" s="3">
        <v>410.9</v>
      </c>
    </row>
    <row r="25" spans="1:17" x14ac:dyDescent="0.25">
      <c r="A25" s="2" t="s">
        <v>38</v>
      </c>
      <c r="B25" s="3">
        <v>19.2</v>
      </c>
      <c r="C25" s="4">
        <v>1.529E-2</v>
      </c>
      <c r="D25" s="3">
        <v>866</v>
      </c>
      <c r="E25" s="3">
        <v>691</v>
      </c>
      <c r="F25" s="3">
        <v>730.6</v>
      </c>
    </row>
    <row r="26" spans="1:17" x14ac:dyDescent="0.25">
      <c r="A26" s="2" t="s">
        <v>39</v>
      </c>
      <c r="B26" s="3">
        <v>35.700000000000003</v>
      </c>
      <c r="C26" s="4">
        <v>2.843E-2</v>
      </c>
      <c r="D26" s="3">
        <v>1610.2</v>
      </c>
      <c r="E26" s="3">
        <v>1284.8</v>
      </c>
      <c r="F26" s="3">
        <v>1358.4</v>
      </c>
    </row>
    <row r="27" spans="1:17" ht="17.25" customHeight="1" x14ac:dyDescent="0.25"/>
    <row r="28" spans="1:17" x14ac:dyDescent="0.25">
      <c r="A28" s="22" t="s">
        <v>5</v>
      </c>
      <c r="B28" s="22" t="s">
        <v>2</v>
      </c>
      <c r="C28" s="25" t="s">
        <v>0</v>
      </c>
      <c r="D28" s="25"/>
      <c r="E28" s="25"/>
      <c r="F28" s="25"/>
      <c r="G28" s="25"/>
      <c r="H28" s="25" t="s">
        <v>1</v>
      </c>
      <c r="I28" s="25"/>
      <c r="J28" s="25"/>
      <c r="K28" s="25"/>
      <c r="L28" s="25"/>
      <c r="M28" s="18" t="s">
        <v>16</v>
      </c>
      <c r="N28" s="19"/>
      <c r="O28" s="19"/>
      <c r="P28" s="19"/>
      <c r="Q28" s="20"/>
    </row>
    <row r="29" spans="1:17" ht="137.1" customHeight="1" x14ac:dyDescent="0.25">
      <c r="A29" s="23"/>
      <c r="B29" s="23"/>
      <c r="C29" s="10" t="s">
        <v>41</v>
      </c>
      <c r="D29" s="11" t="s">
        <v>6</v>
      </c>
      <c r="E29" s="11" t="s">
        <v>7</v>
      </c>
      <c r="F29" s="11" t="s">
        <v>8</v>
      </c>
      <c r="G29" s="11" t="s">
        <v>9</v>
      </c>
      <c r="H29" s="17" t="s">
        <v>41</v>
      </c>
      <c r="I29" s="11" t="s">
        <v>6</v>
      </c>
      <c r="J29" s="11" t="s">
        <v>7</v>
      </c>
      <c r="K29" s="11" t="s">
        <v>8</v>
      </c>
      <c r="L29" s="11" t="s">
        <v>9</v>
      </c>
      <c r="M29" s="17" t="s">
        <v>41</v>
      </c>
      <c r="N29" s="11" t="s">
        <v>6</v>
      </c>
      <c r="O29" s="11" t="s">
        <v>7</v>
      </c>
      <c r="P29" s="11" t="s">
        <v>8</v>
      </c>
      <c r="Q29" s="11" t="s">
        <v>9</v>
      </c>
    </row>
    <row r="30" spans="1:17" ht="33.75" x14ac:dyDescent="0.25">
      <c r="A30" s="24"/>
      <c r="B30" s="24"/>
      <c r="C30" s="12" t="s">
        <v>10</v>
      </c>
      <c r="D30" s="13" t="s">
        <v>11</v>
      </c>
      <c r="E30" s="13" t="s">
        <v>12</v>
      </c>
      <c r="F30" s="13" t="s">
        <v>13</v>
      </c>
      <c r="G30" s="13" t="s">
        <v>14</v>
      </c>
      <c r="H30" s="12" t="s">
        <v>10</v>
      </c>
      <c r="I30" s="13" t="s">
        <v>11</v>
      </c>
      <c r="J30" s="13" t="s">
        <v>12</v>
      </c>
      <c r="K30" s="13" t="s">
        <v>13</v>
      </c>
      <c r="L30" s="13" t="s">
        <v>14</v>
      </c>
      <c r="M30" s="12" t="s">
        <v>10</v>
      </c>
      <c r="N30" s="13" t="s">
        <v>11</v>
      </c>
      <c r="O30" s="13" t="s">
        <v>12</v>
      </c>
      <c r="P30" s="13" t="s">
        <v>13</v>
      </c>
      <c r="Q30" s="13" t="s">
        <v>14</v>
      </c>
    </row>
    <row r="31" spans="1:17" x14ac:dyDescent="0.25">
      <c r="A31" s="14" t="s">
        <v>15</v>
      </c>
      <c r="B31" s="15">
        <v>0.58535000000000004</v>
      </c>
      <c r="C31" s="16">
        <f t="shared" ref="C31" si="0">SUM(D31:G31)</f>
        <v>33153</v>
      </c>
      <c r="D31" s="16">
        <v>11173</v>
      </c>
      <c r="E31" s="16">
        <v>312</v>
      </c>
      <c r="F31" s="16">
        <v>25057</v>
      </c>
      <c r="G31" s="16">
        <v>-3389</v>
      </c>
      <c r="H31" s="16">
        <f t="shared" ref="H31" si="1">SUM(I31:L31)</f>
        <v>26454</v>
      </c>
      <c r="I31" s="16">
        <v>10608</v>
      </c>
      <c r="J31" s="16">
        <v>280</v>
      </c>
      <c r="K31" s="16">
        <v>19352</v>
      </c>
      <c r="L31" s="16">
        <v>-3786</v>
      </c>
      <c r="M31" s="16">
        <f t="shared" ref="M31" si="2">SUM(N31:Q31)</f>
        <v>27969</v>
      </c>
      <c r="N31" s="16">
        <v>11140</v>
      </c>
      <c r="O31" s="16">
        <v>294</v>
      </c>
      <c r="P31" s="16">
        <v>20321</v>
      </c>
      <c r="Q31" s="16">
        <v>-3786</v>
      </c>
    </row>
  </sheetData>
  <mergeCells count="6">
    <mergeCell ref="M28:Q28"/>
    <mergeCell ref="A1:F1"/>
    <mergeCell ref="A28:A30"/>
    <mergeCell ref="B28:B30"/>
    <mergeCell ref="C28:G28"/>
    <mergeCell ref="H28:L28"/>
  </mergeCells>
  <pageMargins left="0.27559055118110237" right="0.19685039370078741" top="0.59055118110236227" bottom="0.23622047244094491" header="0.15748031496062992" footer="0.15748031496062992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Kurochkina_EV</cp:lastModifiedBy>
  <cp:lastPrinted>2015-12-24T03:24:13Z</cp:lastPrinted>
  <dcterms:created xsi:type="dcterms:W3CDTF">2014-09-25T03:58:37Z</dcterms:created>
  <dcterms:modified xsi:type="dcterms:W3CDTF">2015-12-24T03:24:15Z</dcterms:modified>
</cp:coreProperties>
</file>